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L13" i="1" l="1"/>
  <c r="M13" i="1" s="1"/>
  <c r="L12" i="1"/>
  <c r="M12" i="1" s="1"/>
  <c r="L11" i="1"/>
  <c r="M11" i="1" s="1"/>
  <c r="F14" i="1" l="1"/>
  <c r="L10" i="1"/>
  <c r="M10" i="1" s="1"/>
  <c r="M15" i="1" s="1"/>
</calcChain>
</file>

<file path=xl/sharedStrings.xml><?xml version="1.0" encoding="utf-8"?>
<sst xmlns="http://schemas.openxmlformats.org/spreadsheetml/2006/main" count="65" uniqueCount="39">
  <si>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</si>
  <si>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</si>
  <si>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</si>
  <si>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</si>
  <si>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</si>
  <si>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</si>
  <si>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</si>
  <si>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</si>
  <si>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</si>
  <si>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</si>
  <si>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</si>
  <si>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</si>
  <si>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</si>
  <si>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</si>
  <si>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</si>
  <si>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</si>
  <si>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</si>
  <si>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</si>
  <si>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</si>
  <si>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</si>
  <si>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</si>
  <si>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</si>
  <si>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</si>
  <si>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</si>
  <si>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</si>
  <si>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</si>
  <si>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</si>
  <si>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</si>
  <si>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ЛОТ НЕДЕЛИМЫЙ </t>
  </si>
  <si>
    <t xml:space="preserve">Представитель АО «Сузун»                                                                                                            
по доверенности № 1038 от 26.12.2018                                                                                              Р.А. Покотыло
</t>
  </si>
  <si>
    <t>Наименование лота:  "Реализация невостребованных ликвидных МТР. Оборудование д/эксплуатации скважин"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</si>
  <si>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НВЛ-2019/30-С</t>
    </r>
  </si>
  <si>
    <t xml:space="preserve">К рассмотрению принимаются предложения от юридических лиц </t>
  </si>
  <si>
    <t>1051117</t>
  </si>
  <si>
    <t>Клапан газовый перепускной КГП-89</t>
  </si>
  <si>
    <t>1303045</t>
  </si>
  <si>
    <t>Ввод кабельный КВ-7.00.000</t>
  </si>
  <si>
    <t>1441281</t>
  </si>
  <si>
    <t>Фильтр беспроволочный скважинный ФБ-114,18 L-10000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</si>
</sst>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0" applyNumberFormat="1" applyFont="1"/>
    <xf numFmtId="49" fontId="15" fillId="0" borderId="0" xfId="1" applyNumberFormat="1" applyFont="1" applyAlignment="1">
      <alignment horizontal="center" vertic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23"/>
  <sheetViews>
    <sheetView tabSelected="1" zoomScale="80" zoomScaleNormal="80" zoomScaleSheetLayoutView="100" workbookViewId="0">
      <selection activeCell="N11" sqref="N11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0.42578125" style="5" customWidth="1"/>
    <col min="5" max="5" width="10.42578125" style="5" customWidth="1"/>
    <col min="6" max="6" width="15.42578125" style="30" customWidth="1"/>
    <col min="7" max="7" width="15.140625" style="7" customWidth="1"/>
    <col min="8" max="8" width="14.85546875" style="23" customWidth="1"/>
    <col min="9" max="9" width="9.140625" style="5"/>
    <col min="10" max="10" width="14.7109375" style="26" customWidth="1"/>
    <col min="11" max="11" width="9.28515625" style="26" bestFit="1" customWidth="1"/>
    <col min="12" max="12" width="13.5703125" style="26" customWidth="1"/>
    <col min="13" max="13" width="15.7109375" style="26" customWidth="1"/>
    <col min="14" max="19" width="9.140625" style="26"/>
    <col min="20" max="16384" width="9.140625" style="5"/>
  </cols>
  <sheetData>
    <row r="1" spans="1:19" s="1" customFormat="1" ht="38.25" customHeight="1" x14ac:dyDescent="0.25">
      <c r="A1" s="48" t="s">
        <v>21</v>
      </c>
      <c r="B1" s="48"/>
      <c r="C1" s="48"/>
      <c r="D1" s="49"/>
      <c r="E1" s="50"/>
      <c r="F1" s="50"/>
      <c r="G1" s="50"/>
      <c r="H1" s="50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1" customFormat="1" ht="43.5" customHeight="1" x14ac:dyDescent="0.25">
      <c r="A2" s="51" t="s">
        <v>30</v>
      </c>
      <c r="B2" s="51"/>
      <c r="C2" s="51"/>
      <c r="D2" s="51"/>
      <c r="E2" s="51"/>
      <c r="F2" s="51"/>
      <c r="G2" s="51"/>
      <c r="H2" s="5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1" customFormat="1" ht="36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s="1" customFormat="1" ht="39" customHeight="1" x14ac:dyDescent="0.25">
      <c r="A4" s="53" t="s">
        <v>28</v>
      </c>
      <c r="B4" s="53"/>
      <c r="C4" s="53"/>
      <c r="D4" s="53"/>
      <c r="E4" s="53"/>
      <c r="F4" s="53"/>
      <c r="G4" s="53"/>
      <c r="H4" s="53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1" customFormat="1" ht="27" customHeight="1" x14ac:dyDescent="0.3">
      <c r="A5" s="54" t="s">
        <v>32</v>
      </c>
      <c r="B5" s="54"/>
      <c r="C5" s="54"/>
      <c r="D5" s="54"/>
      <c r="E5" s="54"/>
      <c r="F5" s="54"/>
      <c r="G5" s="54"/>
      <c r="H5" s="54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s="1" customFormat="1" ht="71.25" customHeight="1" x14ac:dyDescent="0.25">
      <c r="A6" s="51" t="s">
        <v>26</v>
      </c>
      <c r="B6" s="59"/>
      <c r="C6" s="59"/>
      <c r="D6" s="59"/>
      <c r="E6" s="59"/>
      <c r="F6" s="59"/>
      <c r="G6" s="59"/>
      <c r="H6" s="59"/>
      <c r="J6" s="31"/>
      <c r="K6" s="31"/>
      <c r="L6" s="31"/>
      <c r="M6" s="31"/>
      <c r="N6" s="31"/>
      <c r="O6" s="31"/>
      <c r="P6" s="31"/>
      <c r="Q6" s="31"/>
      <c r="R6" s="31"/>
      <c r="S6" s="31"/>
    </row>
    <row r="7" spans="1:19" s="1" customFormat="1" ht="14.25" customHeight="1" thickBot="1" x14ac:dyDescent="0.3">
      <c r="A7" s="2"/>
      <c r="B7" s="2"/>
      <c r="C7" s="2"/>
      <c r="D7" s="2"/>
      <c r="E7" s="2"/>
      <c r="F7" s="29"/>
      <c r="G7" s="6"/>
      <c r="H7" s="22"/>
      <c r="J7" s="31"/>
      <c r="K7" s="31"/>
      <c r="L7" s="31"/>
      <c r="M7" s="31"/>
      <c r="N7" s="31"/>
      <c r="O7" s="31"/>
      <c r="P7" s="31"/>
      <c r="Q7" s="31"/>
      <c r="S7" s="31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7" t="s">
        <v>5</v>
      </c>
      <c r="G8" s="14" t="s">
        <v>25</v>
      </c>
      <c r="H8" s="15" t="s">
        <v>6</v>
      </c>
      <c r="J8" s="31"/>
      <c r="K8" s="31"/>
      <c r="L8" s="31"/>
      <c r="M8" s="31"/>
      <c r="N8" s="31"/>
      <c r="O8" s="31"/>
      <c r="P8" s="31"/>
      <c r="Q8" s="31"/>
      <c r="S8" s="31"/>
    </row>
    <row r="9" spans="1:19" s="3" customFormat="1" ht="20.25" customHeight="1" x14ac:dyDescent="0.25">
      <c r="A9" s="24">
        <v>1</v>
      </c>
      <c r="B9" s="24">
        <v>2</v>
      </c>
      <c r="C9" s="24">
        <v>3</v>
      </c>
      <c r="D9" s="25">
        <v>4</v>
      </c>
      <c r="E9" s="20">
        <v>5</v>
      </c>
      <c r="F9" s="28">
        <v>6</v>
      </c>
      <c r="G9" s="20"/>
      <c r="H9" s="20">
        <v>7</v>
      </c>
      <c r="J9" s="37"/>
      <c r="K9" s="37"/>
      <c r="L9" s="37"/>
      <c r="M9" s="37"/>
      <c r="N9" s="37"/>
      <c r="O9" s="37"/>
      <c r="P9" s="37"/>
    </row>
    <row r="10" spans="1:19" s="3" customFormat="1" ht="30.75" customHeight="1" x14ac:dyDescent="0.25">
      <c r="A10" s="24">
        <v>1</v>
      </c>
      <c r="B10" s="24" t="s">
        <v>24</v>
      </c>
      <c r="C10" s="24" t="s">
        <v>33</v>
      </c>
      <c r="D10" s="47" t="s">
        <v>34</v>
      </c>
      <c r="E10" s="45" t="s">
        <v>10</v>
      </c>
      <c r="F10" s="46">
        <v>6</v>
      </c>
      <c r="G10" s="38">
        <v>17583.952499999999</v>
      </c>
      <c r="H10" s="44">
        <v>40359</v>
      </c>
      <c r="J10" s="39">
        <v>13025.15</v>
      </c>
      <c r="K10" s="37">
        <v>1.35</v>
      </c>
      <c r="L10" s="37">
        <f t="shared" ref="L10" si="0">J10*K10</f>
        <v>17583.952499999999</v>
      </c>
      <c r="M10" s="40">
        <f t="shared" ref="M10" si="1">L10*F10</f>
        <v>105503.715</v>
      </c>
      <c r="N10" s="37"/>
      <c r="O10" s="37"/>
      <c r="P10" s="37"/>
    </row>
    <row r="11" spans="1:19" s="3" customFormat="1" ht="30.75" customHeight="1" x14ac:dyDescent="0.25">
      <c r="A11" s="24">
        <v>2</v>
      </c>
      <c r="B11" s="24" t="s">
        <v>24</v>
      </c>
      <c r="C11" s="24" t="s">
        <v>35</v>
      </c>
      <c r="D11" s="47" t="s">
        <v>36</v>
      </c>
      <c r="E11" s="45" t="s">
        <v>10</v>
      </c>
      <c r="F11" s="46">
        <v>1</v>
      </c>
      <c r="G11" s="38">
        <v>23614.4565</v>
      </c>
      <c r="H11" s="44">
        <v>40737</v>
      </c>
      <c r="J11" s="39">
        <v>17492.189999999999</v>
      </c>
      <c r="K11" s="37">
        <v>1.35</v>
      </c>
      <c r="L11" s="37">
        <f t="shared" ref="L11:L13" si="2">J11*K11</f>
        <v>23614.4565</v>
      </c>
      <c r="M11" s="40">
        <f t="shared" ref="M11:M13" si="3">L11*F11</f>
        <v>23614.4565</v>
      </c>
      <c r="N11" s="37"/>
      <c r="O11" s="37"/>
      <c r="P11" s="37"/>
    </row>
    <row r="12" spans="1:19" s="3" customFormat="1" ht="37.5" customHeight="1" x14ac:dyDescent="0.25">
      <c r="A12" s="24">
        <v>3</v>
      </c>
      <c r="B12" s="24" t="s">
        <v>24</v>
      </c>
      <c r="C12" s="24" t="s">
        <v>37</v>
      </c>
      <c r="D12" s="47" t="s">
        <v>38</v>
      </c>
      <c r="E12" s="45" t="s">
        <v>10</v>
      </c>
      <c r="F12" s="46">
        <v>42</v>
      </c>
      <c r="G12" s="38">
        <v>28459.957500000004</v>
      </c>
      <c r="H12" s="44">
        <v>40793</v>
      </c>
      <c r="J12" s="39">
        <v>21081.45</v>
      </c>
      <c r="K12" s="37">
        <v>1.35</v>
      </c>
      <c r="L12" s="37">
        <f t="shared" si="2"/>
        <v>28459.957500000004</v>
      </c>
      <c r="M12" s="40">
        <f t="shared" si="3"/>
        <v>1195318.2150000001</v>
      </c>
      <c r="N12" s="37"/>
      <c r="O12" s="37"/>
      <c r="P12" s="37"/>
    </row>
    <row r="13" spans="1:19" s="3" customFormat="1" ht="42" customHeight="1" x14ac:dyDescent="0.25">
      <c r="A13" s="24">
        <v>4</v>
      </c>
      <c r="B13" s="24" t="s">
        <v>24</v>
      </c>
      <c r="C13" s="24" t="s">
        <v>37</v>
      </c>
      <c r="D13" s="47" t="s">
        <v>38</v>
      </c>
      <c r="E13" s="45" t="s">
        <v>10</v>
      </c>
      <c r="F13" s="46">
        <v>38</v>
      </c>
      <c r="G13" s="38">
        <v>28459.957500000004</v>
      </c>
      <c r="H13" s="44">
        <v>40541</v>
      </c>
      <c r="J13" s="39">
        <v>21081.45</v>
      </c>
      <c r="K13" s="37">
        <v>1.35</v>
      </c>
      <c r="L13" s="37">
        <f t="shared" si="2"/>
        <v>28459.957500000004</v>
      </c>
      <c r="M13" s="40">
        <f t="shared" si="3"/>
        <v>1081478.3850000002</v>
      </c>
      <c r="N13" s="37"/>
      <c r="O13" s="37"/>
      <c r="P13" s="37"/>
    </row>
    <row r="14" spans="1:19" s="4" customFormat="1" x14ac:dyDescent="0.25">
      <c r="A14" s="56" t="s">
        <v>7</v>
      </c>
      <c r="B14" s="56"/>
      <c r="C14" s="56"/>
      <c r="D14" s="56"/>
      <c r="E14" s="17"/>
      <c r="F14" s="32">
        <f>SUM(F10:F13)</f>
        <v>87</v>
      </c>
      <c r="G14" s="18"/>
      <c r="H14" s="19"/>
      <c r="J14" s="41"/>
      <c r="K14" s="37"/>
      <c r="L14" s="42"/>
      <c r="M14" s="37"/>
      <c r="N14" s="21"/>
      <c r="O14" s="21"/>
      <c r="P14" s="21"/>
    </row>
    <row r="15" spans="1:19" s="4" customFormat="1" x14ac:dyDescent="0.25">
      <c r="A15" s="33"/>
      <c r="B15" s="33"/>
      <c r="C15" s="33"/>
      <c r="D15" s="19"/>
      <c r="E15" s="34"/>
      <c r="F15" s="32"/>
      <c r="G15" s="35"/>
      <c r="H15" s="34"/>
      <c r="J15" s="21"/>
      <c r="K15" s="21"/>
      <c r="L15" s="21"/>
      <c r="M15" s="43">
        <f>SUM(M10:M14)</f>
        <v>2405914.7715000003</v>
      </c>
      <c r="N15" s="21"/>
      <c r="O15" s="21"/>
      <c r="P15" s="21"/>
    </row>
    <row r="16" spans="1:19" s="4" customFormat="1" ht="135.75" customHeight="1" x14ac:dyDescent="0.25">
      <c r="A16" s="57" t="s">
        <v>8</v>
      </c>
      <c r="B16" s="57"/>
      <c r="C16" s="57"/>
      <c r="D16" s="57"/>
      <c r="E16" s="58" t="s">
        <v>9</v>
      </c>
      <c r="F16" s="58"/>
      <c r="G16" s="58"/>
      <c r="H16" s="58"/>
      <c r="J16" s="21"/>
      <c r="K16" s="21"/>
      <c r="L16" s="21"/>
      <c r="M16" s="21"/>
      <c r="N16" s="21"/>
      <c r="O16" s="21"/>
      <c r="P16" s="21"/>
    </row>
    <row r="17" spans="1:19" s="4" customFormat="1" ht="15.75" x14ac:dyDescent="0.25">
      <c r="A17" s="60" t="s">
        <v>22</v>
      </c>
      <c r="B17" s="60"/>
      <c r="C17" s="60"/>
      <c r="D17" s="60"/>
      <c r="E17" s="61" t="s">
        <v>23</v>
      </c>
      <c r="F17" s="61"/>
      <c r="G17" s="61"/>
      <c r="H17" s="6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s="4" customFormat="1" ht="15.75" x14ac:dyDescent="0.25">
      <c r="A18" s="60" t="s">
        <v>27</v>
      </c>
      <c r="B18" s="60"/>
      <c r="C18" s="60"/>
      <c r="D18" s="60"/>
      <c r="E18" s="61" t="s">
        <v>23</v>
      </c>
      <c r="F18" s="61"/>
      <c r="G18" s="61"/>
      <c r="H18" s="6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23" spans="1:19" s="16" customFormat="1" ht="36.75" customHeight="1" x14ac:dyDescent="0.2">
      <c r="A23" s="55" t="s">
        <v>29</v>
      </c>
      <c r="B23" s="55"/>
      <c r="C23" s="55"/>
      <c r="D23" s="55"/>
      <c r="E23" s="55"/>
      <c r="F23" s="55"/>
      <c r="G23" s="55"/>
      <c r="H23" s="55"/>
      <c r="J23" s="36"/>
      <c r="K23" s="36"/>
      <c r="L23" s="36"/>
      <c r="M23" s="36"/>
      <c r="N23" s="36"/>
      <c r="O23" s="36"/>
      <c r="P23" s="36"/>
      <c r="Q23" s="36"/>
      <c r="R23" s="36"/>
      <c r="S23" s="36"/>
    </row>
  </sheetData>
  <mergeCells count="14">
    <mergeCell ref="A23:H23"/>
    <mergeCell ref="A14:D14"/>
    <mergeCell ref="A16:D16"/>
    <mergeCell ref="E16:H16"/>
    <mergeCell ref="A6:H6"/>
    <mergeCell ref="A17:D17"/>
    <mergeCell ref="E17:H17"/>
    <mergeCell ref="A18:D18"/>
    <mergeCell ref="E18:H18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2019-04-09T09:12:19Z</cp:lastPrinted>
  <dcterms:created xsi:type="dcterms:W3CDTF">2016-09-16T10:27:35Z</dcterms:created>
  <dcterms:modified xsi:type="dcterms:W3CDTF">2019-04-09T09:13:10Z</dcterms:modified>
</cp:coreProperties>
</file>